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engs0605_ox_ac_uk/Documents/Papers/SEM Book/"/>
    </mc:Choice>
  </mc:AlternateContent>
  <xr:revisionPtr revIDLastSave="107" documentId="11_F25DC773A252ABDACC1048F6511F692C5ADE58EE" xr6:coauthVersionLast="47" xr6:coauthVersionMax="47" xr10:uidLastSave="{A184EB7C-2E04-4F44-AD16-F653C9464B8E}"/>
  <bookViews>
    <workbookView xWindow="38280" yWindow="-120" windowWidth="38640" windowHeight="213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1" l="1"/>
  <c r="B23" i="1"/>
  <c r="B22" i="1"/>
  <c r="B21" i="1"/>
  <c r="B20" i="1"/>
  <c r="D16" i="1"/>
  <c r="D18" i="1"/>
  <c r="D13" i="1"/>
  <c r="B16" i="1" s="1"/>
  <c r="B13" i="1"/>
  <c r="D8" i="1"/>
  <c r="B6" i="1"/>
  <c r="D4" i="1"/>
  <c r="D3" i="1"/>
  <c r="D2" i="1"/>
  <c r="B11" i="1" s="1"/>
  <c r="B26" i="1" s="1"/>
  <c r="B2" i="1"/>
  <c r="B28" i="1" l="1"/>
</calcChain>
</file>

<file path=xl/sharedStrings.xml><?xml version="1.0" encoding="utf-8"?>
<sst xmlns="http://schemas.openxmlformats.org/spreadsheetml/2006/main" count="43" uniqueCount="28">
  <si>
    <t>radius</t>
  </si>
  <si>
    <t>thickness</t>
  </si>
  <si>
    <t>shear strength</t>
  </si>
  <si>
    <t>mm</t>
  </si>
  <si>
    <t>MPa</t>
  </si>
  <si>
    <t>Torque</t>
  </si>
  <si>
    <t>m</t>
  </si>
  <si>
    <t>Pa</t>
  </si>
  <si>
    <t>N m</t>
  </si>
  <si>
    <t>length</t>
  </si>
  <si>
    <t>rate</t>
  </si>
  <si>
    <t>per s</t>
  </si>
  <si>
    <t>angular speed</t>
  </si>
  <si>
    <t>rad per second</t>
  </si>
  <si>
    <t>shear modulus</t>
  </si>
  <si>
    <t>density</t>
  </si>
  <si>
    <t>kg / m^3</t>
  </si>
  <si>
    <t>wavespeed</t>
  </si>
  <si>
    <t>m/s</t>
  </si>
  <si>
    <t>radius of bar</t>
  </si>
  <si>
    <t>Torque at input (Ti-Tr)</t>
  </si>
  <si>
    <t>Hence Ti</t>
  </si>
  <si>
    <t xml:space="preserve">Maximum shear stress </t>
  </si>
  <si>
    <t>GPa</t>
  </si>
  <si>
    <t>theta_dot_out</t>
  </si>
  <si>
    <t>theta_dot_in</t>
  </si>
  <si>
    <t>Ti-Tr</t>
  </si>
  <si>
    <t>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</si>
</sst>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0"/>
  <sheetViews>
    <sheetView tabSelected="1" workbookViewId="0">
      <selection activeCell="B31" sqref="B31"/>
    </sheetView>
  </sheetViews>
  <sheetFormatPr defaultRowHeight="15" x14ac:dyDescent="0.25"/>
  <cols>
    <col min="1" max="1" width="20.7109375" bestFit="1" customWidth="1"/>
    <col min="4" max="4" width="12" bestFit="1" customWidth="1"/>
  </cols>
  <sheetData>
    <row r="2" spans="1:5" x14ac:dyDescent="0.25">
      <c r="A2" t="s">
        <v>0</v>
      </c>
      <c r="B2">
        <f>13.8/2</f>
        <v>6.9</v>
      </c>
      <c r="C2" t="s">
        <v>3</v>
      </c>
      <c r="D2">
        <f>B2/1000</f>
        <v>6.9000000000000008E-3</v>
      </c>
      <c r="E2" t="s">
        <v>6</v>
      </c>
    </row>
    <row r="3" spans="1:5" x14ac:dyDescent="0.25">
      <c r="A3" t="s">
        <v>1</v>
      </c>
      <c r="B3">
        <v>0.3</v>
      </c>
      <c r="C3" t="s">
        <v>3</v>
      </c>
      <c r="D3">
        <f>B3/1000</f>
        <v>2.9999999999999997E-4</v>
      </c>
      <c r="E3" t="s">
        <v>6</v>
      </c>
    </row>
    <row r="4" spans="1:5" x14ac:dyDescent="0.25">
      <c r="A4" t="s">
        <v>2</v>
      </c>
      <c r="B4">
        <v>650</v>
      </c>
      <c r="C4" t="s">
        <v>4</v>
      </c>
      <c r="D4">
        <f>B4*1000000</f>
        <v>650000000</v>
      </c>
      <c r="E4" t="s">
        <v>7</v>
      </c>
    </row>
    <row r="6" spans="1:5" x14ac:dyDescent="0.25">
      <c r="A6" s="1" t="s">
        <v>5</v>
      </c>
      <c r="B6" s="2">
        <f>2*PI()*D2^2*D3*D4</f>
        <v>58.332778232589931</v>
      </c>
      <c r="C6" s="1" t="s">
        <v>8</v>
      </c>
    </row>
    <row r="8" spans="1:5" x14ac:dyDescent="0.25">
      <c r="A8" t="s">
        <v>9</v>
      </c>
      <c r="B8">
        <v>2.5</v>
      </c>
      <c r="C8" t="s">
        <v>3</v>
      </c>
      <c r="D8">
        <f>B8/1000</f>
        <v>2.5000000000000001E-3</v>
      </c>
      <c r="E8" t="s">
        <v>6</v>
      </c>
    </row>
    <row r="9" spans="1:5" x14ac:dyDescent="0.25">
      <c r="A9" t="s">
        <v>10</v>
      </c>
      <c r="B9">
        <v>1000</v>
      </c>
      <c r="C9" t="s">
        <v>11</v>
      </c>
      <c r="D9">
        <v>1000</v>
      </c>
      <c r="E9" t="s">
        <v>11</v>
      </c>
    </row>
    <row r="11" spans="1:5" x14ac:dyDescent="0.25">
      <c r="A11" s="1" t="s">
        <v>12</v>
      </c>
      <c r="B11" s="2">
        <f>D9*D8/D2</f>
        <v>362.31884057971013</v>
      </c>
      <c r="C11" s="1" t="s">
        <v>13</v>
      </c>
    </row>
    <row r="13" spans="1:5" x14ac:dyDescent="0.25">
      <c r="A13" t="s">
        <v>14</v>
      </c>
      <c r="B13">
        <f>210/3</f>
        <v>70</v>
      </c>
      <c r="C13" t="s">
        <v>23</v>
      </c>
      <c r="D13">
        <f>B13*1000000000</f>
        <v>70000000000</v>
      </c>
      <c r="E13" t="s">
        <v>7</v>
      </c>
    </row>
    <row r="14" spans="1:5" x14ac:dyDescent="0.25">
      <c r="A14" t="s">
        <v>15</v>
      </c>
      <c r="B14">
        <v>7800</v>
      </c>
      <c r="C14" t="s">
        <v>16</v>
      </c>
      <c r="D14">
        <v>7800</v>
      </c>
      <c r="E14" t="s">
        <v>16</v>
      </c>
    </row>
    <row r="16" spans="1:5" x14ac:dyDescent="0.25">
      <c r="A16" t="s">
        <v>17</v>
      </c>
      <c r="B16" s="3">
        <f>SQRT(D13/D14)</f>
        <v>2995.7234475763903</v>
      </c>
      <c r="C16" t="s">
        <v>18</v>
      </c>
      <c r="D16">
        <f>SQRT(D13/D14)</f>
        <v>2995.7234475763903</v>
      </c>
      <c r="E16" t="s">
        <v>18</v>
      </c>
    </row>
    <row r="18" spans="1:5" x14ac:dyDescent="0.25">
      <c r="A18" t="s">
        <v>19</v>
      </c>
      <c r="B18">
        <v>12.7</v>
      </c>
      <c r="C18" t="s">
        <v>3</v>
      </c>
      <c r="D18">
        <f>B18/1000</f>
        <v>1.2699999999999999E-2</v>
      </c>
      <c r="E18" t="s">
        <v>6</v>
      </c>
    </row>
    <row r="20" spans="1:5" x14ac:dyDescent="0.25">
      <c r="A20" t="s">
        <v>24</v>
      </c>
      <c r="B20">
        <f>B6/D14/D16*2/PI()/D18^4</f>
        <v>61.091611177132663</v>
      </c>
      <c r="C20" s="1" t="s">
        <v>13</v>
      </c>
    </row>
    <row r="21" spans="1:5" x14ac:dyDescent="0.25">
      <c r="A21" t="s">
        <v>25</v>
      </c>
      <c r="B21" s="4">
        <f>B11+B20</f>
        <v>423.4104517568428</v>
      </c>
      <c r="C21" s="1" t="s">
        <v>13</v>
      </c>
    </row>
    <row r="22" spans="1:5" x14ac:dyDescent="0.25">
      <c r="A22" t="s">
        <v>26</v>
      </c>
      <c r="B22">
        <f>B21*D14*D16*PI()*D18^4/2</f>
        <v>404.28968082180256</v>
      </c>
    </row>
    <row r="23" spans="1:5" x14ac:dyDescent="0.25">
      <c r="A23" t="s">
        <v>27</v>
      </c>
      <c r="B23">
        <f>(B22+B6)/2</f>
        <v>231.31122952719625</v>
      </c>
    </row>
    <row r="26" spans="1:5" x14ac:dyDescent="0.25">
      <c r="A26" s="1" t="s">
        <v>20</v>
      </c>
      <c r="B26" s="2">
        <f>B11*D14*D16*PI()*D18^4/2+B6</f>
        <v>404.28968082180245</v>
      </c>
      <c r="C26" s="1" t="s">
        <v>8</v>
      </c>
    </row>
    <row r="27" spans="1:5" x14ac:dyDescent="0.25">
      <c r="A27" s="1"/>
      <c r="B27" s="2"/>
      <c r="C27" s="1"/>
    </row>
    <row r="28" spans="1:5" x14ac:dyDescent="0.25">
      <c r="A28" s="1" t="s">
        <v>21</v>
      </c>
      <c r="B28" s="2">
        <f>(B26+B6)/2</f>
        <v>231.31122952719619</v>
      </c>
      <c r="C28" s="1" t="s">
        <v>8</v>
      </c>
    </row>
    <row r="29" spans="1:5" x14ac:dyDescent="0.25">
      <c r="A29" s="1"/>
      <c r="B29" s="2"/>
      <c r="C29" s="1"/>
    </row>
    <row r="30" spans="1:5" x14ac:dyDescent="0.25">
      <c r="A30" s="1" t="s">
        <v>22</v>
      </c>
      <c r="B30" s="2">
        <f>B28*D18*2/(PI()*D18^4)/1000000</f>
        <v>71.889535447066777</v>
      </c>
      <c r="C30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Clive Siviour</dc:creator>
  <cp:lastModifiedBy>Clive Siviour</cp:lastModifiedBy>
  <dcterms:created xsi:type="dcterms:W3CDTF">2015-06-05T18:17:20Z</dcterms:created>
  <dcterms:modified xsi:type="dcterms:W3CDTF">2024-06-05T22:29:17Z</dcterms:modified>
</cp:coreProperties>
</file>